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Администрация" sheetId="1" r:id="rId1"/>
    <sheet name="Лист1" sheetId="2" r:id="rId2"/>
    <sheet name="Лист2" sheetId="3" r:id="rId3"/>
  </sheets>
  <definedNames>
    <definedName name="_xlnm.Print_Titles" localSheetId="0">Администрация!$14:$15</definedName>
    <definedName name="_xlnm.Print_Area" localSheetId="0">Администрация!$A$1:$M$33</definedName>
  </definedNames>
  <calcPr calcId="114210" fullCalcOnLoad="1"/>
</workbook>
</file>

<file path=xl/calcChain.xml><?xml version="1.0" encoding="utf-8"?>
<calcChain xmlns="http://schemas.openxmlformats.org/spreadsheetml/2006/main">
  <c r="I28" i="1"/>
  <c r="J28"/>
  <c r="K28"/>
  <c r="G28"/>
  <c r="H28"/>
</calcChain>
</file>

<file path=xl/sharedStrings.xml><?xml version="1.0" encoding="utf-8"?>
<sst xmlns="http://schemas.openxmlformats.org/spreadsheetml/2006/main" count="96" uniqueCount="68">
  <si>
    <t>Основание:</t>
  </si>
  <si>
    <t/>
  </si>
  <si>
    <t>Код вида изменений</t>
  </si>
  <si>
    <t>Единица измерения:</t>
  </si>
  <si>
    <t>руб.</t>
  </si>
  <si>
    <t>Наименование (по КОСГУ)</t>
  </si>
  <si>
    <t xml:space="preserve">Бюджетная классификация </t>
  </si>
  <si>
    <t>1-й год планирования</t>
  </si>
  <si>
    <t>2-й год планирования</t>
  </si>
  <si>
    <t>3-й год планирования</t>
  </si>
  <si>
    <t>КФСР</t>
  </si>
  <si>
    <t>КЦСР</t>
  </si>
  <si>
    <t>КВР</t>
  </si>
  <si>
    <t>КОСГУ</t>
  </si>
  <si>
    <t>Код цели</t>
  </si>
  <si>
    <t>1 кв.</t>
  </si>
  <si>
    <t>2кв.</t>
  </si>
  <si>
    <t>3 кв.</t>
  </si>
  <si>
    <t>4 кв.</t>
  </si>
  <si>
    <t>Изменения ассигнования на год</t>
  </si>
  <si>
    <t>ИТОГО:</t>
  </si>
  <si>
    <t>____________________________</t>
  </si>
  <si>
    <t>(подпись)</t>
  </si>
  <si>
    <t>(расшифровка подписи)</t>
  </si>
  <si>
    <t>Исполнитель</t>
  </si>
  <si>
    <t xml:space="preserve">(наименование главного распорядителя средств  бюджета сельсовета)
</t>
  </si>
  <si>
    <t>Глава сельсовета</t>
  </si>
  <si>
    <t>244</t>
  </si>
  <si>
    <t>Н.В.Ельчин</t>
  </si>
  <si>
    <t>Т.С.Миронова</t>
  </si>
  <si>
    <t>Уточнение КБК</t>
  </si>
  <si>
    <t xml:space="preserve">Администрация Сосновоборского сельсовета
администратора источников финансирования  бюджета сельсовета)
_________________________________________________________
(наименование главного распорядителя средств  бюджета сельсовета, главного 
администратора источников финансирования  бюджета сельсовета)
_________________________________________________________
(наименование главного распорядителя средств  бюджета сельсовета, главного 
администратора источников финансирования  бюджета сельсовета)
</t>
  </si>
  <si>
    <t>увеличение стоимости основных средств</t>
  </si>
  <si>
    <t>0502</t>
  </si>
  <si>
    <t>310</t>
  </si>
  <si>
    <t>226</t>
  </si>
  <si>
    <t>услуги по содержанию имущества</t>
  </si>
  <si>
    <t>225</t>
  </si>
  <si>
    <t>прочие услуги</t>
  </si>
  <si>
    <t>7770045350</t>
  </si>
  <si>
    <t>0503</t>
  </si>
  <si>
    <t>0600045360</t>
  </si>
  <si>
    <t>0310</t>
  </si>
  <si>
    <t>0200045600</t>
  </si>
  <si>
    <t>0804</t>
  </si>
  <si>
    <t>0900090010</t>
  </si>
  <si>
    <t>414</t>
  </si>
  <si>
    <t>переданные полномочия</t>
  </si>
  <si>
    <t>0505</t>
  </si>
  <si>
    <t>7770060950</t>
  </si>
  <si>
    <t>540</t>
  </si>
  <si>
    <t>251</t>
  </si>
  <si>
    <t>0700045480</t>
  </si>
  <si>
    <t>0412</t>
  </si>
  <si>
    <t>0500045450</t>
  </si>
  <si>
    <t>7770045300</t>
  </si>
  <si>
    <t xml:space="preserve"> 0501</t>
  </si>
  <si>
    <t>0104</t>
  </si>
  <si>
    <t>7770015190</t>
  </si>
  <si>
    <t>122</t>
  </si>
  <si>
    <t>212</t>
  </si>
  <si>
    <t>прочие расходы</t>
  </si>
  <si>
    <t>0200040030</t>
  </si>
  <si>
    <t>123</t>
  </si>
  <si>
    <t>290</t>
  </si>
  <si>
    <t>льготный проезд в отпуск</t>
  </si>
  <si>
    <t>Сводная бюджетная заявка на изменение ассигнований №18 от 21.11.2018</t>
  </si>
  <si>
    <t xml:space="preserve">010-изменения, вносимые в связи с внесением изменений в решение о бюджете; решение N  128    от 21.11.2018г           
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</si>
</sst>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.5"/>
      <name val="MS Sans Serif"/>
      <family val="2"/>
      <charset val="204"/>
    </font>
    <font>
      <b/>
      <sz val="12"/>
      <name val="Times New Roman"/>
      <family val="1"/>
    </font>
    <font>
      <b/>
      <sz val="8.5"/>
      <name val="MS Sans Serif"/>
      <family val="2"/>
      <charset val="204"/>
    </font>
    <font>
      <b/>
      <sz val="8"/>
      <name val="MS Sans Serif"/>
      <family val="2"/>
      <charset val="204"/>
    </font>
    <font>
      <sz val="8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0" fontId="0" fillId="0" borderId="0" xfId="0" applyFont="1"/>
    <xf numFmtId="4" fontId="7" fillId="0" borderId="1" xfId="0" applyNumberFormat="1" applyFont="1" applyBorder="1" applyAlignment="1">
      <alignment horizontal="right" vertical="center" shrinkToFit="1"/>
    </xf>
    <xf numFmtId="43" fontId="8" fillId="0" borderId="2" xfId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4" fontId="0" fillId="0" borderId="0" xfId="0" applyNumberFormat="1"/>
    <xf numFmtId="0" fontId="9" fillId="0" borderId="3" xfId="0" applyFont="1" applyBorder="1"/>
    <xf numFmtId="49" fontId="11" fillId="0" borderId="1" xfId="0" applyNumberFormat="1" applyFont="1" applyFill="1" applyBorder="1" applyAlignment="1">
      <alignment horizontal="left" wrapText="1"/>
    </xf>
    <xf numFmtId="49" fontId="11" fillId="0" borderId="1" xfId="0" applyNumberFormat="1" applyFont="1" applyBorder="1" applyAlignment="1">
      <alignment horizontal="center" wrapText="1"/>
    </xf>
    <xf numFmtId="4" fontId="11" fillId="0" borderId="1" xfId="0" applyNumberFormat="1" applyFont="1" applyBorder="1" applyAlignment="1">
      <alignment horizontal="right" wrapText="1"/>
    </xf>
    <xf numFmtId="4" fontId="11" fillId="0" borderId="1" xfId="1" applyNumberFormat="1" applyFont="1" applyBorder="1" applyAlignment="1">
      <alignment horizontal="right" wrapText="1"/>
    </xf>
    <xf numFmtId="43" fontId="11" fillId="0" borderId="2" xfId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left" shrinkToFit="1"/>
    </xf>
    <xf numFmtId="49" fontId="12" fillId="0" borderId="5" xfId="0" applyNumberFormat="1" applyFont="1" applyBorder="1" applyAlignment="1">
      <alignment horizontal="center" shrinkToFit="1"/>
    </xf>
    <xf numFmtId="49" fontId="12" fillId="0" borderId="6" xfId="0" applyNumberFormat="1" applyFont="1" applyBorder="1" applyAlignment="1">
      <alignment horizontal="center" shrinkToFit="1"/>
    </xf>
    <xf numFmtId="4" fontId="12" fillId="0" borderId="1" xfId="0" applyNumberFormat="1" applyFont="1" applyBorder="1" applyAlignment="1">
      <alignment horizontal="right" shrinkToFit="1"/>
    </xf>
    <xf numFmtId="4" fontId="12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/>
    <xf numFmtId="0" fontId="0" fillId="0" borderId="0" xfId="0" applyAlignment="1"/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2" fontId="9" fillId="0" borderId="3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3" fontId="5" fillId="0" borderId="7" xfId="1" applyFont="1" applyBorder="1" applyAlignment="1">
      <alignment horizontal="center" vertical="center" wrapText="1"/>
    </xf>
    <xf numFmtId="43" fontId="5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topLeftCell="A11" workbookViewId="0">
      <selection activeCell="B11" sqref="B11:M11"/>
    </sheetView>
  </sheetViews>
  <sheetFormatPr defaultRowHeight="15"/>
  <cols>
    <col min="1" max="1" width="18.28515625" customWidth="1"/>
    <col min="3" max="3" width="13.7109375" customWidth="1"/>
    <col min="7" max="8" width="9.28515625" bestFit="1" customWidth="1"/>
    <col min="9" max="9" width="11" customWidth="1"/>
    <col min="10" max="10" width="12.5703125" customWidth="1"/>
    <col min="11" max="11" width="15.28515625" customWidth="1"/>
    <col min="15" max="15" width="10" bestFit="1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</row>
    <row r="2" spans="1:14">
      <c r="A2" s="1"/>
      <c r="B2" s="1"/>
      <c r="C2" s="1"/>
      <c r="D2" s="1"/>
      <c r="E2" s="1"/>
      <c r="F2" s="1"/>
      <c r="G2" s="1"/>
      <c r="H2" s="1"/>
      <c r="I2" s="1"/>
      <c r="J2" s="2"/>
      <c r="K2" s="2"/>
      <c r="L2" s="2"/>
      <c r="M2" s="2"/>
    </row>
    <row r="3" spans="1:14" ht="18.75">
      <c r="A3" s="37" t="s">
        <v>66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4" ht="15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4" ht="18.75">
      <c r="A5" s="38" t="s">
        <v>31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14">
      <c r="A6" s="40" t="s">
        <v>25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1:14" ht="15.7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4" ht="4.5" customHeight="1">
      <c r="A8" s="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4" ht="22.5" customHeight="1">
      <c r="A9" s="5" t="s">
        <v>0</v>
      </c>
      <c r="B9" s="34" t="s">
        <v>30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</row>
    <row r="10" spans="1:14" ht="3.75" hidden="1" customHeight="1">
      <c r="A10" s="4"/>
      <c r="B10" s="34" t="s">
        <v>1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14" ht="45" customHeight="1">
      <c r="A11" s="4" t="s">
        <v>2</v>
      </c>
      <c r="B11" s="35" t="s">
        <v>67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</row>
    <row r="12" spans="1:14">
      <c r="A12" s="6" t="s">
        <v>3</v>
      </c>
      <c r="B12" s="36" t="s">
        <v>4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</row>
    <row r="13" spans="1:14" ht="9" customHeight="1">
      <c r="A13" s="28"/>
      <c r="B13" s="29"/>
      <c r="C13" s="29"/>
      <c r="D13" s="1"/>
      <c r="E13" s="1"/>
      <c r="F13" s="1"/>
      <c r="G13" s="1"/>
      <c r="H13" s="1"/>
      <c r="I13" s="1"/>
      <c r="J13" s="2"/>
      <c r="K13" s="2"/>
      <c r="L13" s="2"/>
      <c r="M13" s="2"/>
    </row>
    <row r="14" spans="1:14">
      <c r="A14" s="30" t="s">
        <v>5</v>
      </c>
      <c r="B14" s="32" t="s">
        <v>6</v>
      </c>
      <c r="C14" s="33"/>
      <c r="D14" s="33"/>
      <c r="E14" s="33"/>
      <c r="F14" s="33"/>
      <c r="G14" s="43" t="s">
        <v>7</v>
      </c>
      <c r="H14" s="44"/>
      <c r="I14" s="44"/>
      <c r="J14" s="44"/>
      <c r="K14" s="45"/>
      <c r="L14" s="46" t="s">
        <v>8</v>
      </c>
      <c r="M14" s="46" t="s">
        <v>9</v>
      </c>
    </row>
    <row r="15" spans="1:14" ht="50.25" customHeight="1">
      <c r="A15" s="31"/>
      <c r="B15" s="7" t="s">
        <v>10</v>
      </c>
      <c r="C15" s="7" t="s">
        <v>11</v>
      </c>
      <c r="D15" s="7" t="s">
        <v>12</v>
      </c>
      <c r="E15" s="7" t="s">
        <v>13</v>
      </c>
      <c r="F15" s="7" t="s">
        <v>14</v>
      </c>
      <c r="G15" s="7" t="s">
        <v>15</v>
      </c>
      <c r="H15" s="7" t="s">
        <v>16</v>
      </c>
      <c r="I15" s="7" t="s">
        <v>17</v>
      </c>
      <c r="J15" s="8" t="s">
        <v>18</v>
      </c>
      <c r="K15" s="8" t="s">
        <v>19</v>
      </c>
      <c r="L15" s="47"/>
      <c r="M15" s="47"/>
    </row>
    <row r="16" spans="1:14" s="9" customFormat="1" ht="41.25" customHeight="1">
      <c r="A16" s="18" t="s">
        <v>32</v>
      </c>
      <c r="B16" s="19" t="s">
        <v>44</v>
      </c>
      <c r="C16" s="19" t="s">
        <v>45</v>
      </c>
      <c r="D16" s="19" t="s">
        <v>46</v>
      </c>
      <c r="E16" s="19" t="s">
        <v>34</v>
      </c>
      <c r="F16" s="19"/>
      <c r="G16" s="20">
        <v>0</v>
      </c>
      <c r="H16" s="20">
        <v>0</v>
      </c>
      <c r="I16" s="20">
        <v>0</v>
      </c>
      <c r="J16" s="20">
        <v>-543</v>
      </c>
      <c r="K16" s="21">
        <v>-543</v>
      </c>
      <c r="L16" s="22"/>
      <c r="M16" s="11"/>
    </row>
    <row r="17" spans="1:13" s="9" customFormat="1" ht="16.5" customHeight="1">
      <c r="A17" s="18" t="s">
        <v>47</v>
      </c>
      <c r="B17" s="19" t="s">
        <v>48</v>
      </c>
      <c r="C17" s="19" t="s">
        <v>49</v>
      </c>
      <c r="D17" s="19" t="s">
        <v>50</v>
      </c>
      <c r="E17" s="19" t="s">
        <v>51</v>
      </c>
      <c r="F17" s="19"/>
      <c r="G17" s="20">
        <v>0</v>
      </c>
      <c r="H17" s="20">
        <v>0</v>
      </c>
      <c r="I17" s="20">
        <v>0</v>
      </c>
      <c r="J17" s="20">
        <v>-49.87</v>
      </c>
      <c r="K17" s="21">
        <v>-49.87</v>
      </c>
      <c r="L17" s="22"/>
      <c r="M17" s="11"/>
    </row>
    <row r="18" spans="1:13" s="9" customFormat="1" ht="16.5" customHeight="1">
      <c r="A18" s="18" t="s">
        <v>38</v>
      </c>
      <c r="B18" s="19" t="s">
        <v>33</v>
      </c>
      <c r="C18" s="19" t="s">
        <v>52</v>
      </c>
      <c r="D18" s="19" t="s">
        <v>27</v>
      </c>
      <c r="E18" s="19" t="s">
        <v>35</v>
      </c>
      <c r="F18" s="19"/>
      <c r="G18" s="20">
        <v>0</v>
      </c>
      <c r="H18" s="20">
        <v>0</v>
      </c>
      <c r="I18" s="20">
        <v>0</v>
      </c>
      <c r="J18" s="20">
        <v>1</v>
      </c>
      <c r="K18" s="21">
        <v>1</v>
      </c>
      <c r="L18" s="22"/>
      <c r="M18" s="11"/>
    </row>
    <row r="19" spans="1:13" s="9" customFormat="1" ht="15.75" customHeight="1">
      <c r="A19" s="18" t="s">
        <v>38</v>
      </c>
      <c r="B19" s="19" t="s">
        <v>40</v>
      </c>
      <c r="C19" s="19" t="s">
        <v>39</v>
      </c>
      <c r="D19" s="19" t="s">
        <v>27</v>
      </c>
      <c r="E19" s="19" t="s">
        <v>35</v>
      </c>
      <c r="F19" s="19"/>
      <c r="G19" s="20">
        <v>0</v>
      </c>
      <c r="H19" s="20">
        <v>0</v>
      </c>
      <c r="I19" s="20">
        <v>0</v>
      </c>
      <c r="J19" s="20">
        <v>20000</v>
      </c>
      <c r="K19" s="21">
        <v>20000</v>
      </c>
      <c r="L19" s="22"/>
      <c r="M19" s="11"/>
    </row>
    <row r="20" spans="1:13" s="9" customFormat="1" ht="16.5" customHeight="1">
      <c r="A20" s="18" t="s">
        <v>38</v>
      </c>
      <c r="B20" s="19" t="s">
        <v>53</v>
      </c>
      <c r="C20" s="19" t="s">
        <v>54</v>
      </c>
      <c r="D20" s="19" t="s">
        <v>27</v>
      </c>
      <c r="E20" s="19" t="s">
        <v>35</v>
      </c>
      <c r="F20" s="19"/>
      <c r="G20" s="20">
        <v>0</v>
      </c>
      <c r="H20" s="20">
        <v>0</v>
      </c>
      <c r="I20" s="20">
        <v>0</v>
      </c>
      <c r="J20" s="20">
        <v>-20000</v>
      </c>
      <c r="K20" s="21">
        <v>-20000</v>
      </c>
      <c r="L20" s="22"/>
      <c r="M20" s="11"/>
    </row>
    <row r="21" spans="1:13" s="9" customFormat="1" ht="27" customHeight="1">
      <c r="A21" s="18" t="s">
        <v>36</v>
      </c>
      <c r="B21" s="19" t="s">
        <v>33</v>
      </c>
      <c r="C21" s="19" t="s">
        <v>55</v>
      </c>
      <c r="D21" s="19" t="s">
        <v>27</v>
      </c>
      <c r="E21" s="19" t="s">
        <v>37</v>
      </c>
      <c r="F21" s="19"/>
      <c r="G21" s="20">
        <v>0</v>
      </c>
      <c r="H21" s="20">
        <v>0</v>
      </c>
      <c r="I21" s="20">
        <v>0</v>
      </c>
      <c r="J21" s="20">
        <v>-50000</v>
      </c>
      <c r="K21" s="21">
        <v>-50000</v>
      </c>
      <c r="L21" s="22"/>
      <c r="M21" s="11"/>
    </row>
    <row r="22" spans="1:13" s="9" customFormat="1" ht="15.75" customHeight="1">
      <c r="A22" s="18" t="s">
        <v>38</v>
      </c>
      <c r="B22" s="19" t="s">
        <v>56</v>
      </c>
      <c r="C22" s="19" t="s">
        <v>41</v>
      </c>
      <c r="D22" s="19" t="s">
        <v>27</v>
      </c>
      <c r="E22" s="19" t="s">
        <v>35</v>
      </c>
      <c r="F22" s="19"/>
      <c r="G22" s="20">
        <v>0</v>
      </c>
      <c r="H22" s="20">
        <v>0</v>
      </c>
      <c r="I22" s="20">
        <v>0</v>
      </c>
      <c r="J22" s="20">
        <v>21269.08</v>
      </c>
      <c r="K22" s="20">
        <v>21269.08</v>
      </c>
      <c r="L22" s="22"/>
      <c r="M22" s="11"/>
    </row>
    <row r="23" spans="1:13" s="9" customFormat="1" ht="18.75" customHeight="1">
      <c r="A23" s="18" t="s">
        <v>38</v>
      </c>
      <c r="B23" s="19" t="s">
        <v>42</v>
      </c>
      <c r="C23" s="19" t="s">
        <v>43</v>
      </c>
      <c r="D23" s="19" t="s">
        <v>27</v>
      </c>
      <c r="E23" s="19" t="s">
        <v>35</v>
      </c>
      <c r="F23" s="19"/>
      <c r="G23" s="20">
        <v>0</v>
      </c>
      <c r="H23" s="20">
        <v>0</v>
      </c>
      <c r="I23" s="20">
        <v>0</v>
      </c>
      <c r="J23" s="20">
        <v>-20012.13</v>
      </c>
      <c r="K23" s="21">
        <v>-20012.13</v>
      </c>
      <c r="L23" s="22"/>
      <c r="M23" s="11"/>
    </row>
    <row r="24" spans="1:13" s="9" customFormat="1" ht="19.5" customHeight="1">
      <c r="A24" s="18" t="s">
        <v>61</v>
      </c>
      <c r="B24" s="19" t="s">
        <v>42</v>
      </c>
      <c r="C24" s="19" t="s">
        <v>62</v>
      </c>
      <c r="D24" s="19" t="s">
        <v>63</v>
      </c>
      <c r="E24" s="19" t="s">
        <v>64</v>
      </c>
      <c r="F24" s="19"/>
      <c r="G24" s="20">
        <v>0</v>
      </c>
      <c r="H24" s="20">
        <v>0</v>
      </c>
      <c r="I24" s="20">
        <v>0</v>
      </c>
      <c r="J24" s="20">
        <v>-8000</v>
      </c>
      <c r="K24" s="21">
        <v>-8000</v>
      </c>
      <c r="L24" s="22"/>
      <c r="M24" s="11"/>
    </row>
    <row r="25" spans="1:13" s="9" customFormat="1" ht="21.75" customHeight="1">
      <c r="A25" s="18" t="s">
        <v>38</v>
      </c>
      <c r="B25" s="19" t="s">
        <v>57</v>
      </c>
      <c r="C25" s="19" t="s">
        <v>58</v>
      </c>
      <c r="D25" s="19" t="s">
        <v>27</v>
      </c>
      <c r="E25" s="19" t="s">
        <v>35</v>
      </c>
      <c r="F25" s="19"/>
      <c r="G25" s="20">
        <v>0</v>
      </c>
      <c r="H25" s="20">
        <v>0</v>
      </c>
      <c r="I25" s="20">
        <v>0</v>
      </c>
      <c r="J25" s="20">
        <v>23730.92</v>
      </c>
      <c r="K25" s="21">
        <v>23730.92</v>
      </c>
      <c r="L25" s="22"/>
      <c r="M25" s="11"/>
    </row>
    <row r="26" spans="1:13" s="9" customFormat="1" ht="29.25" customHeight="1">
      <c r="A26" s="18" t="s">
        <v>36</v>
      </c>
      <c r="B26" s="19" t="s">
        <v>57</v>
      </c>
      <c r="C26" s="19" t="s">
        <v>58</v>
      </c>
      <c r="D26" s="19" t="s">
        <v>27</v>
      </c>
      <c r="E26" s="19" t="s">
        <v>37</v>
      </c>
      <c r="F26" s="19"/>
      <c r="G26" s="20">
        <v>0</v>
      </c>
      <c r="H26" s="20">
        <v>0</v>
      </c>
      <c r="I26" s="20">
        <v>0</v>
      </c>
      <c r="J26" s="20">
        <v>10000</v>
      </c>
      <c r="K26" s="21">
        <v>10000</v>
      </c>
      <c r="L26" s="22"/>
      <c r="M26" s="11"/>
    </row>
    <row r="27" spans="1:13" s="9" customFormat="1" ht="26.25" customHeight="1">
      <c r="A27" s="18" t="s">
        <v>65</v>
      </c>
      <c r="B27" s="19" t="s">
        <v>57</v>
      </c>
      <c r="C27" s="19" t="s">
        <v>58</v>
      </c>
      <c r="D27" s="19" t="s">
        <v>59</v>
      </c>
      <c r="E27" s="19" t="s">
        <v>60</v>
      </c>
      <c r="F27" s="19"/>
      <c r="G27" s="20">
        <v>0</v>
      </c>
      <c r="H27" s="20">
        <v>0</v>
      </c>
      <c r="I27" s="20">
        <v>0</v>
      </c>
      <c r="J27" s="20">
        <v>23604</v>
      </c>
      <c r="K27" s="21">
        <v>23604</v>
      </c>
      <c r="L27" s="22"/>
      <c r="M27" s="11"/>
    </row>
    <row r="28" spans="1:13" ht="15.75">
      <c r="A28" s="23" t="s">
        <v>20</v>
      </c>
      <c r="B28" s="24"/>
      <c r="C28" s="24"/>
      <c r="D28" s="24"/>
      <c r="E28" s="24"/>
      <c r="F28" s="25"/>
      <c r="G28" s="26">
        <f>SUM(G16:G27)</f>
        <v>0</v>
      </c>
      <c r="H28" s="26">
        <f>SUM(H16:H27)</f>
        <v>0</v>
      </c>
      <c r="I28" s="26">
        <f>SUM(I16:I27)</f>
        <v>0</v>
      </c>
      <c r="J28" s="26">
        <f>SUM(J16:J27)</f>
        <v>0</v>
      </c>
      <c r="K28" s="26">
        <f>SUM(K16:K27)</f>
        <v>0</v>
      </c>
      <c r="L28" s="27"/>
      <c r="M28" s="10"/>
    </row>
    <row r="30" spans="1:13" s="12" customFormat="1">
      <c r="A30" s="12" t="s">
        <v>26</v>
      </c>
      <c r="C30" s="12" t="s">
        <v>21</v>
      </c>
      <c r="F30" s="42" t="s">
        <v>28</v>
      </c>
      <c r="G30" s="42"/>
      <c r="H30" s="42"/>
    </row>
    <row r="31" spans="1:13" s="12" customFormat="1">
      <c r="D31" s="12" t="s">
        <v>22</v>
      </c>
      <c r="F31" s="13" t="s">
        <v>23</v>
      </c>
    </row>
    <row r="32" spans="1:13" s="12" customFormat="1">
      <c r="A32" s="12" t="s">
        <v>24</v>
      </c>
      <c r="C32" s="12" t="s">
        <v>21</v>
      </c>
      <c r="F32" s="17" t="s">
        <v>29</v>
      </c>
      <c r="G32" s="17"/>
      <c r="H32" s="17"/>
    </row>
    <row r="33" spans="4:6" s="12" customFormat="1">
      <c r="D33" s="12" t="s">
        <v>22</v>
      </c>
      <c r="F33" s="12" t="s">
        <v>23</v>
      </c>
    </row>
  </sheetData>
  <mergeCells count="15">
    <mergeCell ref="A3:M3"/>
    <mergeCell ref="A5:M5"/>
    <mergeCell ref="A6:N6"/>
    <mergeCell ref="B8:M8"/>
    <mergeCell ref="F30:H30"/>
    <mergeCell ref="G14:K14"/>
    <mergeCell ref="L14:L15"/>
    <mergeCell ref="M14:M15"/>
    <mergeCell ref="A13:C13"/>
    <mergeCell ref="A14:A15"/>
    <mergeCell ref="B14:F14"/>
    <mergeCell ref="B9:M9"/>
    <mergeCell ref="B10:M10"/>
    <mergeCell ref="B11:M11"/>
    <mergeCell ref="B12:M12"/>
  </mergeCells>
  <phoneticPr fontId="0" type="noConversion"/>
  <pageMargins left="0.19685039370078741" right="0.19685039370078741" top="0.74803149606299213" bottom="0.39370078740157483" header="0.31496062992125984" footer="0.31496062992125984"/>
  <pageSetup paperSize="9" scale="83" orientation="landscape" horizontalDpi="180" verticalDpi="180" r:id="rId1"/>
  <rowBreaks count="1" manualBreakCount="1">
    <brk id="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7:I18"/>
  <sheetViews>
    <sheetView workbookViewId="0">
      <selection activeCell="A5" sqref="A5:IV36"/>
    </sheetView>
  </sheetViews>
  <sheetFormatPr defaultRowHeight="15"/>
  <cols>
    <col min="1" max="1" width="12.85546875" customWidth="1"/>
  </cols>
  <sheetData>
    <row r="7" spans="1:9">
      <c r="A7" s="15"/>
    </row>
    <row r="8" spans="1:9">
      <c r="A8" s="14"/>
    </row>
    <row r="16" spans="1:9">
      <c r="E16" s="16"/>
      <c r="I16" s="16"/>
    </row>
    <row r="18" spans="5:9">
      <c r="E18" s="16"/>
      <c r="I18" s="16"/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A3"/>
  <sheetViews>
    <sheetView workbookViewId="0">
      <selection sqref="A1:IV19"/>
    </sheetView>
  </sheetViews>
  <sheetFormatPr defaultRowHeight="15"/>
  <cols>
    <col min="1" max="1" width="13" customWidth="1"/>
  </cols>
  <sheetData>
    <row r="2" spans="1:1">
      <c r="A2" s="15"/>
    </row>
    <row r="3" spans="1:1">
      <c r="A3" s="14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Администрация</vt:lpstr>
      <vt:lpstr>Лист1</vt:lpstr>
      <vt:lpstr>Лист2</vt:lpstr>
      <vt:lpstr>Администрация!Заголовки_для_печати</vt:lpstr>
      <vt:lpstr>Администрация!Область_печати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2018-11-21T00:48:10Z</cp:lastPrinted>
  <dcterms:created xsi:type="dcterms:W3CDTF">2006-09-28T05:33:49Z</dcterms:created>
  <dcterms:modified xsi:type="dcterms:W3CDTF">2018-11-22T00:56:28Z</dcterms:modified>
</cp:coreProperties>
</file>